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'1-9'!$A$1:$G$45</definedName>
  </definedNames>
  <calcPr calcId="124519"/>
</workbook>
</file>

<file path=xl/calcChain.xml><?xml version="1.0" encoding="utf-8"?>
<calcChain xmlns="http://schemas.openxmlformats.org/spreadsheetml/2006/main">
  <c r="D38" i="6"/>
  <c r="F44"/>
  <c r="F45" s="1"/>
  <c r="D45"/>
  <c r="E45"/>
  <c r="E39" l="1"/>
  <c r="F18" s="1"/>
  <c r="G7" i="3" l="1"/>
  <c r="F38" i="6" l="1"/>
  <c r="F39" s="1"/>
  <c r="E17" s="1"/>
  <c r="D39"/>
  <c r="C18" s="1"/>
  <c r="E5" i="3" l="1"/>
  <c r="E9" s="1"/>
  <c r="G5" l="1"/>
  <c r="G9" s="1"/>
</calcChain>
</file>

<file path=xl/sharedStrings.xml><?xml version="1.0" encoding="utf-8"?>
<sst xmlns="http://schemas.openxmlformats.org/spreadsheetml/2006/main" count="107" uniqueCount="83">
  <si>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</si>
  <si>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</si>
  <si>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</si>
  <si>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</si>
  <si>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</si>
  <si>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</si>
  <si>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</si>
  <si>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</si>
  <si>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</si>
  <si>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</si>
  <si>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</si>
  <si>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</si>
  <si>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</si>
  <si>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</si>
  <si>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</si>
  <si>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</si>
  <si>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</si>
  <si>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</si>
  <si>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</si>
  <si>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</si>
  <si>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Постанова КМУ від 17.03.2017р. №152 "Про забезпечення доступності лікарських засобів" (зі змінами)</t>
  </si>
  <si>
    <t>грн.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</si>
  <si>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</si>
  <si>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</si>
  <si>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</si>
  <si>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</si>
  <si>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 xml:space="preserve">Кількість пацієнтів диспансерної групи хворих на цукровий та нецукровий діабет </t>
  </si>
  <si>
    <t>26.08.2014  № 836</t>
  </si>
  <si>
    <t>Напрями використання бюджетних коштів:</t>
  </si>
  <si>
    <t>Завдання</t>
  </si>
  <si>
    <t>Показник</t>
  </si>
  <si>
    <t>Розрахунково ( фактичних витрат за  поточний рік до затверджених планових асигнуваннь на поточний рік)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</si>
  <si>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</si>
  <si>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</si>
  <si>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</si>
  <si>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</si>
  <si>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</si>
  <si>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</si>
  <si>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Дата погодження </t>
  </si>
  <si>
    <t xml:space="preserve">М. П. </t>
  </si>
  <si>
    <t>Зростання показників здоров’я населення та збільшення фінансової захищеності населення</t>
  </si>
  <si>
    <t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t>
  </si>
  <si>
    <t xml:space="preserve">Відшкодування аптечним закладам міста вартості на препарати інсуліну  для лікування хворих на цукровий та нецукровий діабет по затвердженим референтним цінам </t>
  </si>
  <si>
    <t>Рівень освоєння бюджетних коштів</t>
  </si>
  <si>
    <t xml:space="preserve">Середньорічний розмір витрат  на одного хворого на цукровий та нецукровий діабет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</si>
  <si>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</si>
  <si>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</si>
  <si>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</si>
  <si>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</si>
  <si>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</si>
  <si>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</si>
  <si>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</si>
  <si>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</si>
  <si>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</si>
  <si>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 xml:space="preserve"> Централізовані заходи з лікування хворих на цукровий та нецукровий діабет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</si>
  <si>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</si>
  <si>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</si>
  <si>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0712144</t>
  </si>
  <si>
    <t>0763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</si>
  <si>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</si>
  <si>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</si>
  <si>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</si>
  <si>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</si>
  <si>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</si>
  <si>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</si>
  <si>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</si>
  <si>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</si>
  <si>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</si>
  <si>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</si>
  <si>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</si>
  <si>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</si>
  <si>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7.  Мета бюджетної програми: Підвищення доступності лікарських засобів та збереження здоровя населення</t>
  </si>
  <si>
    <t>8. Завдання бюджетної програми</t>
  </si>
  <si>
    <t xml:space="preserve">бюджетної програми місцевого бюджету на 2021 рік </t>
  </si>
  <si>
    <t>0458400000</t>
  </si>
  <si>
    <t>Наказ МОЗ України України від 31.08.2020 р. № 1989 "Наказ МОЗ України від 31.08.2020 №1989 "Про затвердження Реєстру референтних цін (цін відшкодування) на препарати інсуліну станом на 01 серпня 2020 року"";</t>
  </si>
  <si>
    <t>Рішення міської ради від від 15.12.2020р. № 54-3/VIII «Про міський бюджет Павлоградської міської територіальної громади на 2021 рік»</t>
  </si>
  <si>
    <t>Кошторис на 2021 рік, довідки про зміни кошторису на 2021 рік.</t>
  </si>
  <si>
    <t>Начальник фінансового управління</t>
  </si>
  <si>
    <t>Р.В. Роїк</t>
  </si>
  <si>
    <t>Рішення міської ради від від 30.06.2021р. № № 283-10/VIII «Про внесення змін до рішення міської ради від 15 грудня  2020 року № 54-3/VІІІ «Про  бюджет Павлоградської міської територіальної громади на 2021 рік»»</t>
  </si>
  <si>
    <t>Рішення міської ради від 30.06.2021р. № 276-10/VІІІ «Про внесення змін до міської програми "Здоров"я павлоградців на 2020-2022 роки».</t>
  </si>
  <si>
    <t>«08» липня 2021 р. № 50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</si>
</sst>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2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1" fillId="0" borderId="0" xfId="1" applyFont="1"/>
    <xf numFmtId="0" fontId="2" fillId="0" borderId="2" xfId="0" applyFont="1" applyFill="1" applyBorder="1" applyAlignment="1">
      <alignment vertical="top" wrapText="1"/>
    </xf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horizontal="left" wrapText="1"/>
    </xf>
    <xf numFmtId="4" fontId="0" fillId="0" borderId="2" xfId="0" applyNumberFormat="1" applyBorder="1"/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14" fontId="17" fillId="2" borderId="0" xfId="0" applyNumberFormat="1" applyFont="1" applyFill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9" fillId="2" borderId="0" xfId="1" applyFill="1"/>
    <xf numFmtId="0" fontId="1" fillId="2" borderId="0" xfId="0" applyFont="1" applyFill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16" fillId="0" borderId="8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15" fillId="2" borderId="0" xfId="0" applyFont="1" applyFill="1" applyAlignment="1">
      <alignment horizontal="lef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view="pageBreakPreview" topLeftCell="A19" zoomScale="106" zoomScaleSheetLayoutView="106" workbookViewId="0">
      <selection activeCell="E15" sqref="E15:F15"/>
    </sheetView>
  </sheetViews>
  <sheetFormatPr defaultRowHeight="15"/>
  <cols>
    <col min="1" max="1" width="6.7109375" style="8" customWidth="1"/>
    <col min="2" max="3" width="27.140625" style="8" customWidth="1"/>
    <col min="4" max="4" width="17.140625" style="8" customWidth="1"/>
    <col min="5" max="5" width="25.5703125" style="8" customWidth="1"/>
    <col min="6" max="6" width="17.5703125" style="8" customWidth="1"/>
    <col min="7" max="7" width="19.5703125" style="8" customWidth="1"/>
    <col min="8" max="16384" width="9.140625" style="8"/>
  </cols>
  <sheetData>
    <row r="1" spans="1:7" ht="11.25" customHeight="1">
      <c r="F1" s="25" t="s">
        <v>0</v>
      </c>
    </row>
    <row r="2" spans="1:7" ht="11.25" customHeight="1">
      <c r="F2" s="25" t="s">
        <v>22</v>
      </c>
    </row>
    <row r="3" spans="1:7" ht="11.25" customHeight="1">
      <c r="F3" s="25" t="s">
        <v>27</v>
      </c>
    </row>
    <row r="4" spans="1:7" ht="24" customHeight="1">
      <c r="F4" s="45" t="s">
        <v>47</v>
      </c>
    </row>
    <row r="5" spans="1:7" ht="24.75" customHeight="1">
      <c r="F5" s="26" t="s">
        <v>0</v>
      </c>
    </row>
    <row r="6" spans="1:7" ht="12" customHeight="1">
      <c r="F6" s="26" t="s">
        <v>14</v>
      </c>
    </row>
    <row r="7" spans="1:7" ht="12.75" customHeight="1">
      <c r="F7" s="26" t="s">
        <v>10</v>
      </c>
    </row>
    <row r="8" spans="1:7" ht="12.75" customHeight="1">
      <c r="F8" s="121" t="s">
        <v>82</v>
      </c>
      <c r="G8" s="83"/>
    </row>
    <row r="9" spans="1:7" ht="19.5" customHeight="1">
      <c r="A9" s="118" t="s">
        <v>1</v>
      </c>
      <c r="B9" s="118"/>
      <c r="C9" s="118"/>
      <c r="D9" s="118"/>
      <c r="E9" s="118"/>
      <c r="F9" s="118"/>
      <c r="G9" s="118"/>
    </row>
    <row r="10" spans="1:7" ht="16.5" customHeight="1">
      <c r="A10" s="119" t="s">
        <v>73</v>
      </c>
      <c r="B10" s="119"/>
      <c r="C10" s="119"/>
      <c r="D10" s="119"/>
      <c r="E10" s="119"/>
      <c r="F10" s="119"/>
      <c r="G10" s="119"/>
    </row>
    <row r="11" spans="1:7" s="11" customFormat="1" ht="21" customHeight="1">
      <c r="A11" s="9" t="s">
        <v>67</v>
      </c>
      <c r="B11" s="66" t="s">
        <v>57</v>
      </c>
      <c r="C11" s="75" t="s">
        <v>66</v>
      </c>
      <c r="D11" s="10"/>
      <c r="E11" s="10"/>
      <c r="F11" s="10"/>
      <c r="G11" s="68" t="s">
        <v>49</v>
      </c>
    </row>
    <row r="12" spans="1:7" s="11" customFormat="1" ht="24.75" customHeight="1">
      <c r="A12" s="87" t="s">
        <v>51</v>
      </c>
      <c r="B12" s="87"/>
      <c r="C12" s="73" t="s">
        <v>65</v>
      </c>
      <c r="G12" s="12" t="s">
        <v>48</v>
      </c>
    </row>
    <row r="13" spans="1:7" s="11" customFormat="1" ht="18.75" customHeight="1">
      <c r="A13" s="9" t="s">
        <v>64</v>
      </c>
      <c r="B13" s="66" t="s">
        <v>57</v>
      </c>
      <c r="C13" s="75" t="s">
        <v>66</v>
      </c>
      <c r="D13" s="74"/>
      <c r="E13" s="10"/>
      <c r="F13" s="10"/>
      <c r="G13" s="68" t="s">
        <v>49</v>
      </c>
    </row>
    <row r="14" spans="1:7" s="11" customFormat="1" ht="21" customHeight="1">
      <c r="A14" s="87" t="s">
        <v>51</v>
      </c>
      <c r="B14" s="87"/>
      <c r="C14" s="73" t="s">
        <v>65</v>
      </c>
      <c r="D14" s="62"/>
      <c r="E14" s="62"/>
      <c r="F14" s="62"/>
      <c r="G14" s="12" t="s">
        <v>48</v>
      </c>
    </row>
    <row r="15" spans="1:7" s="11" customFormat="1" ht="53.25" customHeight="1">
      <c r="A15" s="9" t="s">
        <v>50</v>
      </c>
      <c r="B15" s="66" t="s">
        <v>57</v>
      </c>
      <c r="C15" s="67">
        <v>2144</v>
      </c>
      <c r="D15" s="67" t="s">
        <v>58</v>
      </c>
      <c r="E15" s="100" t="s">
        <v>54</v>
      </c>
      <c r="F15" s="100"/>
      <c r="G15" s="66" t="s">
        <v>74</v>
      </c>
    </row>
    <row r="16" spans="1:7" s="11" customFormat="1" ht="48" customHeight="1">
      <c r="A16" s="87" t="s">
        <v>51</v>
      </c>
      <c r="B16" s="87"/>
      <c r="C16" s="63" t="s">
        <v>55</v>
      </c>
      <c r="D16" s="63" t="s">
        <v>56</v>
      </c>
      <c r="E16" s="87" t="s">
        <v>52</v>
      </c>
      <c r="F16" s="87"/>
      <c r="G16" s="63" t="s">
        <v>53</v>
      </c>
    </row>
    <row r="17" spans="1:8" s="11" customFormat="1" ht="19.5" customHeight="1">
      <c r="A17" s="65" t="s">
        <v>59</v>
      </c>
      <c r="B17" s="65"/>
      <c r="C17" s="65"/>
      <c r="D17" s="65"/>
      <c r="E17" s="69">
        <f>F39</f>
        <v>5043944</v>
      </c>
      <c r="F17" s="65" t="s">
        <v>60</v>
      </c>
      <c r="G17" s="65"/>
    </row>
    <row r="18" spans="1:8" s="11" customFormat="1" ht="16.5" customHeight="1">
      <c r="A18" s="70" t="s">
        <v>61</v>
      </c>
      <c r="B18" s="64"/>
      <c r="C18" s="72">
        <f>D39</f>
        <v>5043944</v>
      </c>
      <c r="D18" s="70" t="s">
        <v>60</v>
      </c>
      <c r="E18" s="70" t="s">
        <v>63</v>
      </c>
      <c r="F18" s="71">
        <f>E39</f>
        <v>0</v>
      </c>
      <c r="G18" s="70" t="s">
        <v>62</v>
      </c>
    </row>
    <row r="19" spans="1:8" s="11" customFormat="1" ht="8.25" customHeight="1">
      <c r="A19" s="13"/>
      <c r="B19" s="13"/>
      <c r="C19" s="13"/>
      <c r="D19" s="13"/>
      <c r="E19" s="13"/>
      <c r="F19" s="13"/>
      <c r="G19" s="13"/>
    </row>
    <row r="20" spans="1:8" s="11" customFormat="1" ht="21" customHeight="1">
      <c r="A20" s="112" t="s">
        <v>19</v>
      </c>
      <c r="B20" s="112"/>
      <c r="C20" s="112"/>
      <c r="D20" s="112"/>
      <c r="E20" s="112"/>
      <c r="F20" s="112"/>
      <c r="G20" s="112"/>
    </row>
    <row r="21" spans="1:8" s="11" customFormat="1" ht="21" customHeight="1">
      <c r="A21" s="112" t="s">
        <v>20</v>
      </c>
      <c r="B21" s="112"/>
      <c r="C21" s="112"/>
      <c r="D21" s="112"/>
      <c r="E21" s="112"/>
      <c r="F21" s="112"/>
      <c r="G21" s="112"/>
    </row>
    <row r="22" spans="1:8" s="11" customFormat="1" ht="20.25" customHeight="1">
      <c r="A22" s="112" t="s">
        <v>25</v>
      </c>
      <c r="B22" s="112"/>
      <c r="C22" s="112"/>
      <c r="D22" s="112"/>
      <c r="E22" s="112"/>
      <c r="F22" s="112"/>
      <c r="G22" s="112"/>
    </row>
    <row r="23" spans="1:8" s="15" customFormat="1" ht="36" customHeight="1">
      <c r="A23" s="115" t="s">
        <v>75</v>
      </c>
      <c r="B23" s="115"/>
      <c r="C23" s="115"/>
      <c r="D23" s="115"/>
      <c r="E23" s="115"/>
      <c r="F23" s="115"/>
      <c r="G23" s="115"/>
      <c r="H23" s="14"/>
    </row>
    <row r="24" spans="1:8" s="15" customFormat="1" ht="37.5" customHeight="1">
      <c r="A24" s="114" t="s">
        <v>76</v>
      </c>
      <c r="B24" s="114"/>
      <c r="C24" s="114"/>
      <c r="D24" s="114"/>
      <c r="E24" s="114"/>
      <c r="F24" s="114"/>
      <c r="G24" s="114"/>
      <c r="H24" s="14"/>
    </row>
    <row r="25" spans="1:8" s="15" customFormat="1" ht="38.25" customHeight="1">
      <c r="A25" s="84" t="s">
        <v>80</v>
      </c>
      <c r="B25" s="84"/>
      <c r="C25" s="84"/>
      <c r="D25" s="84"/>
      <c r="E25" s="84"/>
      <c r="F25" s="84"/>
      <c r="G25" s="84"/>
      <c r="H25" s="14"/>
    </row>
    <row r="26" spans="1:8" s="15" customFormat="1" ht="40.5" customHeight="1">
      <c r="A26" s="115" t="s">
        <v>81</v>
      </c>
      <c r="B26" s="115"/>
      <c r="C26" s="115"/>
      <c r="D26" s="115"/>
      <c r="E26" s="115"/>
      <c r="F26" s="115"/>
      <c r="G26" s="115"/>
      <c r="H26" s="14"/>
    </row>
    <row r="27" spans="1:8" s="15" customFormat="1" ht="25.5" customHeight="1">
      <c r="A27" s="101" t="s">
        <v>36</v>
      </c>
      <c r="B27" s="101"/>
      <c r="C27" s="101"/>
      <c r="D27" s="101"/>
      <c r="E27" s="101"/>
      <c r="F27" s="101"/>
      <c r="G27" s="101"/>
      <c r="H27" s="14"/>
    </row>
    <row r="28" spans="1:8" s="15" customFormat="1" ht="16.5" customHeight="1">
      <c r="A28" s="61" t="s">
        <v>2</v>
      </c>
      <c r="B28" s="88" t="s">
        <v>70</v>
      </c>
      <c r="C28" s="89"/>
      <c r="D28" s="89"/>
      <c r="E28" s="89"/>
      <c r="F28" s="89"/>
      <c r="G28" s="90"/>
      <c r="H28" s="14"/>
    </row>
    <row r="29" spans="1:8" s="15" customFormat="1" ht="18" customHeight="1">
      <c r="A29" s="47">
        <v>1</v>
      </c>
      <c r="B29" s="91" t="s">
        <v>40</v>
      </c>
      <c r="C29" s="92"/>
      <c r="D29" s="92"/>
      <c r="E29" s="92"/>
      <c r="F29" s="92"/>
      <c r="G29" s="93"/>
      <c r="H29" s="14"/>
    </row>
    <row r="30" spans="1:8" ht="28.5" customHeight="1">
      <c r="A30" s="101" t="s">
        <v>71</v>
      </c>
      <c r="B30" s="101"/>
      <c r="C30" s="101"/>
      <c r="D30" s="101"/>
      <c r="E30" s="101"/>
      <c r="F30" s="101"/>
      <c r="G30" s="101"/>
    </row>
    <row r="31" spans="1:8" ht="34.5" customHeight="1">
      <c r="A31" s="113" t="s">
        <v>72</v>
      </c>
      <c r="B31" s="113"/>
      <c r="C31" s="113"/>
      <c r="D31" s="113"/>
      <c r="E31" s="113"/>
      <c r="F31" s="113"/>
      <c r="G31" s="113"/>
    </row>
    <row r="32" spans="1:8" ht="17.25" customHeight="1">
      <c r="A32" s="30" t="s">
        <v>2</v>
      </c>
      <c r="B32" s="88" t="s">
        <v>29</v>
      </c>
      <c r="C32" s="89"/>
      <c r="D32" s="89"/>
      <c r="E32" s="89"/>
      <c r="F32" s="89"/>
      <c r="G32" s="90"/>
    </row>
    <row r="33" spans="1:7" ht="29.25" customHeight="1">
      <c r="A33" s="47">
        <v>1</v>
      </c>
      <c r="B33" s="106" t="s">
        <v>41</v>
      </c>
      <c r="C33" s="107"/>
      <c r="D33" s="107"/>
      <c r="E33" s="107"/>
      <c r="F33" s="107"/>
      <c r="G33" s="108"/>
    </row>
    <row r="34" spans="1:7" ht="29.25" customHeight="1">
      <c r="A34" s="3" t="s">
        <v>35</v>
      </c>
      <c r="B34" s="3"/>
      <c r="C34"/>
      <c r="D34"/>
      <c r="E34"/>
      <c r="F34"/>
      <c r="G34"/>
    </row>
    <row r="35" spans="1:7">
      <c r="A35"/>
      <c r="B35"/>
      <c r="C35"/>
      <c r="D35"/>
      <c r="E35"/>
      <c r="F35"/>
      <c r="G35" s="27" t="s">
        <v>9</v>
      </c>
    </row>
    <row r="36" spans="1:7" ht="18.75" customHeight="1">
      <c r="A36" s="28" t="s">
        <v>2</v>
      </c>
      <c r="B36" s="102" t="s">
        <v>28</v>
      </c>
      <c r="C36" s="103"/>
      <c r="D36" s="28" t="s">
        <v>8</v>
      </c>
      <c r="E36" s="28" t="s">
        <v>3</v>
      </c>
      <c r="F36" s="102" t="s">
        <v>4</v>
      </c>
      <c r="G36" s="103"/>
    </row>
    <row r="37" spans="1:7" ht="12.75" customHeight="1">
      <c r="A37" s="29">
        <v>1</v>
      </c>
      <c r="B37" s="104">
        <v>2</v>
      </c>
      <c r="C37" s="105"/>
      <c r="D37" s="29">
        <v>3</v>
      </c>
      <c r="E37" s="29">
        <v>4</v>
      </c>
      <c r="F37" s="104">
        <v>5</v>
      </c>
      <c r="G37" s="105"/>
    </row>
    <row r="38" spans="1:7" ht="46.5" customHeight="1">
      <c r="A38" s="6">
        <v>1</v>
      </c>
      <c r="B38" s="116" t="s">
        <v>42</v>
      </c>
      <c r="C38" s="117"/>
      <c r="D38" s="43">
        <f>3362628+1681316</f>
        <v>5043944</v>
      </c>
      <c r="E38" s="44">
        <v>0</v>
      </c>
      <c r="F38" s="85">
        <f>D38+E38</f>
        <v>5043944</v>
      </c>
      <c r="G38" s="86"/>
    </row>
    <row r="39" spans="1:7" s="22" customFormat="1" ht="15.75" customHeight="1">
      <c r="A39" s="110" t="s">
        <v>4</v>
      </c>
      <c r="B39" s="111"/>
      <c r="C39" s="111"/>
      <c r="D39" s="44">
        <f>SUM(D38:D38)</f>
        <v>5043944</v>
      </c>
      <c r="E39" s="44">
        <f>SUM(E38:E38)</f>
        <v>0</v>
      </c>
      <c r="F39" s="85">
        <f>SUM(F38:F38)</f>
        <v>5043944</v>
      </c>
      <c r="G39" s="86"/>
    </row>
    <row r="40" spans="1:7" ht="23.25" customHeight="1">
      <c r="A40" s="3" t="s">
        <v>34</v>
      </c>
      <c r="B40" s="3"/>
      <c r="C40"/>
      <c r="D40"/>
      <c r="E40"/>
      <c r="F40"/>
      <c r="G40"/>
    </row>
    <row r="41" spans="1:7">
      <c r="A41"/>
      <c r="B41"/>
      <c r="C41"/>
      <c r="D41"/>
      <c r="E41"/>
      <c r="F41"/>
      <c r="G41" s="18" t="s">
        <v>9</v>
      </c>
    </row>
    <row r="42" spans="1:7" s="41" customFormat="1" ht="15" customHeight="1">
      <c r="A42" s="40" t="s">
        <v>2</v>
      </c>
      <c r="B42" s="94" t="s">
        <v>33</v>
      </c>
      <c r="C42" s="95"/>
      <c r="D42" s="40" t="s">
        <v>8</v>
      </c>
      <c r="E42" s="40" t="s">
        <v>3</v>
      </c>
      <c r="F42" s="94" t="s">
        <v>4</v>
      </c>
      <c r="G42" s="95"/>
    </row>
    <row r="43" spans="1:7" ht="13.5" customHeight="1">
      <c r="A43" s="39">
        <v>1</v>
      </c>
      <c r="B43" s="96">
        <v>2</v>
      </c>
      <c r="C43" s="97"/>
      <c r="D43" s="39">
        <v>3</v>
      </c>
      <c r="E43" s="39">
        <v>4</v>
      </c>
      <c r="F43" s="96">
        <v>5</v>
      </c>
      <c r="G43" s="97"/>
    </row>
    <row r="44" spans="1:7" ht="15.75">
      <c r="A44" s="50">
        <v>1</v>
      </c>
      <c r="B44" s="98" t="s">
        <v>68</v>
      </c>
      <c r="C44" s="99"/>
      <c r="D44" s="43">
        <v>0</v>
      </c>
      <c r="E44" s="44">
        <v>0</v>
      </c>
      <c r="F44" s="85">
        <f>SUM(D44:E44)</f>
        <v>0</v>
      </c>
      <c r="G44" s="86"/>
    </row>
    <row r="45" spans="1:7" ht="15.75" customHeight="1">
      <c r="A45" s="102" t="s">
        <v>4</v>
      </c>
      <c r="B45" s="109"/>
      <c r="C45" s="103"/>
      <c r="D45" s="44">
        <f>D44</f>
        <v>0</v>
      </c>
      <c r="E45" s="44">
        <f t="shared" ref="E45" si="0">E44</f>
        <v>0</v>
      </c>
      <c r="F45" s="85">
        <f>F44</f>
        <v>0</v>
      </c>
      <c r="G45" s="86"/>
    </row>
    <row r="46" spans="1:7">
      <c r="A46"/>
      <c r="B46"/>
      <c r="C46"/>
      <c r="D46"/>
      <c r="E46"/>
      <c r="F46"/>
      <c r="G46"/>
    </row>
  </sheetData>
  <mergeCells count="37">
    <mergeCell ref="A9:G9"/>
    <mergeCell ref="A10:G10"/>
    <mergeCell ref="A20:G20"/>
    <mergeCell ref="A22:G22"/>
    <mergeCell ref="A23:G23"/>
    <mergeCell ref="B33:G33"/>
    <mergeCell ref="B32:G32"/>
    <mergeCell ref="A16:B16"/>
    <mergeCell ref="A45:C45"/>
    <mergeCell ref="A39:C39"/>
    <mergeCell ref="A21:G21"/>
    <mergeCell ref="A31:G31"/>
    <mergeCell ref="A24:G24"/>
    <mergeCell ref="A27:G27"/>
    <mergeCell ref="A26:G26"/>
    <mergeCell ref="F42:G42"/>
    <mergeCell ref="F43:G43"/>
    <mergeCell ref="F44:G44"/>
    <mergeCell ref="B38:C38"/>
    <mergeCell ref="B36:C36"/>
    <mergeCell ref="B37:C37"/>
    <mergeCell ref="A25:G25"/>
    <mergeCell ref="F45:G45"/>
    <mergeCell ref="A14:B14"/>
    <mergeCell ref="A12:B12"/>
    <mergeCell ref="B28:G28"/>
    <mergeCell ref="B29:G29"/>
    <mergeCell ref="B42:C42"/>
    <mergeCell ref="B43:C43"/>
    <mergeCell ref="B44:C44"/>
    <mergeCell ref="E15:F15"/>
    <mergeCell ref="E16:F16"/>
    <mergeCell ref="A30:G30"/>
    <mergeCell ref="F36:G36"/>
    <mergeCell ref="F37:G37"/>
    <mergeCell ref="F38:G38"/>
    <mergeCell ref="F39:G39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C18" sqref="C18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25.5" customHeight="1">
      <c r="A1" s="2" t="s">
        <v>37</v>
      </c>
      <c r="H1" s="1"/>
      <c r="I1" s="1"/>
      <c r="J1" s="1"/>
    </row>
    <row r="2" spans="1:11" ht="29.25" customHeight="1">
      <c r="A2" s="28" t="s">
        <v>2</v>
      </c>
      <c r="B2" s="28" t="s">
        <v>30</v>
      </c>
      <c r="C2" s="28" t="s">
        <v>5</v>
      </c>
      <c r="D2" s="31" t="s">
        <v>6</v>
      </c>
      <c r="E2" s="28" t="s">
        <v>8</v>
      </c>
      <c r="F2" s="28" t="s">
        <v>3</v>
      </c>
      <c r="G2" s="28" t="s">
        <v>4</v>
      </c>
    </row>
    <row r="3" spans="1:11" s="24" customFormat="1" ht="15.75" customHeight="1">
      <c r="A3" s="29">
        <v>1</v>
      </c>
      <c r="B3" s="29">
        <v>2</v>
      </c>
      <c r="C3" s="29">
        <v>3</v>
      </c>
      <c r="D3" s="32">
        <v>4</v>
      </c>
      <c r="E3" s="33">
        <v>5</v>
      </c>
      <c r="F3" s="34">
        <v>6</v>
      </c>
      <c r="G3" s="34">
        <v>7</v>
      </c>
    </row>
    <row r="4" spans="1:11" ht="18.75" customHeight="1">
      <c r="A4" s="48">
        <v>1</v>
      </c>
      <c r="B4" s="38" t="s">
        <v>15</v>
      </c>
      <c r="C4" s="5"/>
      <c r="D4" s="5"/>
      <c r="E4" s="5"/>
      <c r="F4" s="35"/>
      <c r="G4" s="35"/>
    </row>
    <row r="5" spans="1:11" ht="46.5" customHeight="1">
      <c r="A5" s="48"/>
      <c r="B5" s="5" t="s">
        <v>23</v>
      </c>
      <c r="C5" s="4" t="s">
        <v>21</v>
      </c>
      <c r="D5" s="23" t="s">
        <v>77</v>
      </c>
      <c r="E5" s="42">
        <f>'1-9'!F38</f>
        <v>5043944</v>
      </c>
      <c r="F5" s="46"/>
      <c r="G5" s="42">
        <f>E5</f>
        <v>5043944</v>
      </c>
    </row>
    <row r="6" spans="1:11" ht="15.75" customHeight="1">
      <c r="A6" s="48">
        <v>2</v>
      </c>
      <c r="B6" s="38" t="s">
        <v>16</v>
      </c>
      <c r="C6" s="4"/>
      <c r="D6" s="5"/>
      <c r="E6" s="16"/>
      <c r="F6" s="35"/>
      <c r="G6" s="16"/>
    </row>
    <row r="7" spans="1:11" ht="97.5" customHeight="1">
      <c r="A7" s="48"/>
      <c r="B7" s="5" t="s">
        <v>26</v>
      </c>
      <c r="C7" s="4" t="s">
        <v>12</v>
      </c>
      <c r="D7" s="7" t="s">
        <v>32</v>
      </c>
      <c r="E7" s="17">
        <v>836</v>
      </c>
      <c r="F7" s="36"/>
      <c r="G7" s="17">
        <f>E7</f>
        <v>836</v>
      </c>
    </row>
    <row r="8" spans="1:11" ht="17.25" customHeight="1">
      <c r="A8" s="48">
        <v>3</v>
      </c>
      <c r="B8" s="38" t="s">
        <v>17</v>
      </c>
      <c r="C8" s="4"/>
      <c r="D8" s="7"/>
      <c r="E8" s="16"/>
      <c r="F8" s="35"/>
      <c r="G8" s="16"/>
    </row>
    <row r="9" spans="1:11" ht="48" customHeight="1">
      <c r="A9" s="48"/>
      <c r="B9" s="5" t="s">
        <v>44</v>
      </c>
      <c r="C9" s="4" t="s">
        <v>21</v>
      </c>
      <c r="D9" s="20" t="s">
        <v>24</v>
      </c>
      <c r="E9" s="37">
        <f>E5/E7</f>
        <v>6033.4258373205739</v>
      </c>
      <c r="F9" s="35"/>
      <c r="G9" s="37">
        <f>G5/G7</f>
        <v>6033.4258373205739</v>
      </c>
    </row>
    <row r="10" spans="1:11" s="21" customFormat="1" ht="19.5" customHeight="1">
      <c r="A10" s="49">
        <v>4</v>
      </c>
      <c r="B10" s="19" t="s">
        <v>18</v>
      </c>
      <c r="C10" s="16"/>
      <c r="D10" s="19"/>
      <c r="E10" s="16"/>
      <c r="F10" s="36"/>
      <c r="G10" s="16"/>
    </row>
    <row r="11" spans="1:11" s="21" customFormat="1" ht="48.75" customHeight="1">
      <c r="A11" s="19"/>
      <c r="B11" s="19" t="s">
        <v>43</v>
      </c>
      <c r="C11" s="16" t="s">
        <v>13</v>
      </c>
      <c r="D11" s="19" t="s">
        <v>31</v>
      </c>
      <c r="E11" s="16">
        <v>100</v>
      </c>
      <c r="F11" s="36"/>
      <c r="G11" s="16">
        <v>100</v>
      </c>
    </row>
    <row r="12" spans="1:11" s="53" customFormat="1" ht="30" customHeight="1">
      <c r="A12" s="51" t="s">
        <v>45</v>
      </c>
      <c r="B12" s="51"/>
      <c r="C12" s="51"/>
      <c r="D12" s="52"/>
      <c r="E12" s="59"/>
      <c r="F12" s="60" t="s">
        <v>46</v>
      </c>
      <c r="G12" s="54"/>
      <c r="H12" s="54"/>
      <c r="I12" s="54"/>
      <c r="J12" s="54"/>
      <c r="K12" s="54"/>
    </row>
    <row r="13" spans="1:11" s="56" customFormat="1" ht="14.25" customHeight="1">
      <c r="A13" s="55"/>
      <c r="B13" s="21"/>
      <c r="C13" s="21"/>
      <c r="D13" s="21"/>
      <c r="E13" s="21"/>
      <c r="F13" s="21"/>
    </row>
    <row r="14" spans="1:11" s="21" customFormat="1" ht="18.75">
      <c r="A14" s="55" t="s">
        <v>7</v>
      </c>
    </row>
    <row r="15" spans="1:11" s="21" customFormat="1" ht="25.5" customHeight="1">
      <c r="A15" s="79" t="s">
        <v>78</v>
      </c>
      <c r="B15" s="80"/>
      <c r="C15" s="80"/>
      <c r="D15" s="81" t="s">
        <v>11</v>
      </c>
      <c r="E15" s="80"/>
      <c r="F15" s="82" t="s">
        <v>79</v>
      </c>
      <c r="G15" s="56"/>
      <c r="H15" s="58"/>
      <c r="I15" s="56"/>
      <c r="J15" s="56"/>
    </row>
    <row r="16" spans="1:11" s="21" customFormat="1" ht="7.5" customHeight="1">
      <c r="A16" s="55"/>
      <c r="D16" s="57"/>
      <c r="F16" s="58"/>
    </row>
    <row r="17" spans="1:7" s="21" customFormat="1">
      <c r="A17" s="77" t="s">
        <v>38</v>
      </c>
      <c r="C17" s="76">
        <v>44385</v>
      </c>
    </row>
    <row r="18" spans="1:7">
      <c r="A18" s="78" t="s">
        <v>39</v>
      </c>
    </row>
    <row r="20" spans="1:7" ht="30" customHeight="1">
      <c r="A20" s="120" t="s">
        <v>69</v>
      </c>
      <c r="B20" s="120"/>
      <c r="C20" s="120"/>
      <c r="D20" s="120"/>
      <c r="E20" s="120"/>
      <c r="F20" s="120"/>
      <c r="G20" s="120"/>
    </row>
  </sheetData>
  <mergeCells count="1">
    <mergeCell ref="A20:G20"/>
  </mergeCells>
  <pageMargins left="0.47244094488188981" right="0.47244094488188981" top="0.78740157480314965" bottom="0.35433070866141736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2021-07-08T08:54:54Z</dcterms:modified>
</cp:coreProperties>
</file>